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<sst xmlns="http://schemas.openxmlformats.org/spreadsheetml/2006/main" count="197" uniqueCount="54">
  <si>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</si>
  <si>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</si>
  <si>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</si>
  <si>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</si>
  <si>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</si>
  <si>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</si>
  <si>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</si>
  <si>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</si>
  <si>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</si>
  <si>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30/31</t>
  </si>
  <si>
    <t>32/33</t>
  </si>
  <si>
    <t>34/35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</si>
  <si>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</si>
  <si>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</si>
  <si>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</si>
  <si>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</si>
  <si>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</si>
  <si>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</si>
  <si>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F4196A8</t>
  </si>
  <si>
    <t>25 WN</t>
  </si>
  <si>
    <t>EGYPT</t>
  </si>
  <si>
    <t>02.06.2025</t>
  </si>
  <si>
    <t>KR1 - KARMA</t>
  </si>
  <si>
    <t>F4196A8DFA</t>
  </si>
  <si>
    <t>UKRAINE</t>
  </si>
  <si>
    <t>KAZAKHSTAN</t>
  </si>
  <si>
    <t>F4196A8KZKA</t>
  </si>
  <si>
    <t>ECOM</t>
  </si>
  <si>
    <t>F4196A8ECOMA</t>
  </si>
  <si>
    <t>Beden Bazlı Toplam Sipariş</t>
  </si>
  <si>
    <t>鞋舌标数量</t>
  </si>
  <si>
    <t>价格牌数量</t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</si>
  <si>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</si>
  <si>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</si>
  <si>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</si>
  <si>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1605544/1605542</t>
  </si>
  <si>
    <t>无价格</t>
  </si>
  <si>
    <t>空白吊牌</t>
  </si>
  <si>
    <t>鞋盒贴纸数量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</si>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</sst>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/>
    <xf numFmtId="0" fontId="0" fillId="2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tabSelected="1" workbookViewId="0">
      <selection activeCell="I11" sqref="I11:K1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.1909090909091" customWidth="1"/>
    <col min="5" max="5" width="16.9363636363636" customWidth="1"/>
    <col min="6" max="6" width="14.7090909090909" customWidth="1"/>
    <col min="7" max="7" width="15.8545454545455" customWidth="1"/>
    <col min="8" max="8" width="10.1727272727273" customWidth="1"/>
    <col min="9" max="11" width="9.13636363636364" customWidth="1"/>
    <col min="12" max="12" width="21.1" customWidth="1"/>
    <col min="13" max="13" width="15" customWidth="1"/>
    <col min="14" max="14" width="23.3272727272727" customWidth="1"/>
    <col min="15" max="15" width="29.0727272727273" customWidth="1"/>
    <col min="16" max="16" width="24.7818181818182" customWidth="1"/>
    <col min="17" max="17" width="30.5272727272727" customWidth="1"/>
    <col min="18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18</v>
      </c>
      <c r="B3" s="2" t="s">
        <v>19</v>
      </c>
      <c r="C3" s="2">
        <v>1605544</v>
      </c>
      <c r="D3" s="2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2">
        <v>1</v>
      </c>
      <c r="J3" s="2">
        <v>2</v>
      </c>
      <c r="K3" s="2">
        <v>3</v>
      </c>
      <c r="L3" s="2">
        <v>6</v>
      </c>
      <c r="M3" s="2" t="s">
        <v>20</v>
      </c>
      <c r="N3" s="2">
        <v>30</v>
      </c>
      <c r="O3" s="2">
        <v>180</v>
      </c>
      <c r="P3" s="2">
        <v>0</v>
      </c>
      <c r="Q3" s="2">
        <v>0</v>
      </c>
    </row>
    <row r="4" spans="1:17">
      <c r="A4" s="2" t="s">
        <v>18</v>
      </c>
      <c r="B4" s="2" t="s">
        <v>19</v>
      </c>
      <c r="C4" s="2">
        <v>1605542</v>
      </c>
      <c r="D4" s="2" t="s">
        <v>24</v>
      </c>
      <c r="E4" s="3" t="s">
        <v>21</v>
      </c>
      <c r="F4" s="3" t="s">
        <v>22</v>
      </c>
      <c r="G4" s="3" t="s">
        <v>23</v>
      </c>
      <c r="H4" s="3">
        <v>1</v>
      </c>
      <c r="I4" s="2">
        <v>1</v>
      </c>
      <c r="J4" s="2">
        <v>2</v>
      </c>
      <c r="K4" s="2">
        <v>3</v>
      </c>
      <c r="L4" s="2">
        <v>6</v>
      </c>
      <c r="M4" s="2" t="s">
        <v>24</v>
      </c>
      <c r="N4" s="2">
        <v>96</v>
      </c>
      <c r="O4" s="2">
        <v>576</v>
      </c>
      <c r="P4" s="2">
        <v>0</v>
      </c>
      <c r="Q4" s="2">
        <v>0</v>
      </c>
    </row>
    <row r="5" spans="1:17">
      <c r="A5" s="2" t="s">
        <v>18</v>
      </c>
      <c r="B5" s="2" t="s">
        <v>19</v>
      </c>
      <c r="C5" s="2">
        <v>1605562</v>
      </c>
      <c r="D5" s="2" t="s">
        <v>25</v>
      </c>
      <c r="E5" s="3" t="s">
        <v>21</v>
      </c>
      <c r="F5" s="3" t="s">
        <v>22</v>
      </c>
      <c r="G5" s="3" t="s">
        <v>26</v>
      </c>
      <c r="H5" s="3">
        <v>1</v>
      </c>
      <c r="I5" s="2">
        <v>1</v>
      </c>
      <c r="J5" s="2">
        <v>2</v>
      </c>
      <c r="K5" s="2">
        <v>3</v>
      </c>
      <c r="L5" s="2">
        <v>6</v>
      </c>
      <c r="M5" s="2" t="s">
        <v>25</v>
      </c>
      <c r="N5" s="2">
        <v>30</v>
      </c>
      <c r="O5" s="2">
        <v>180</v>
      </c>
      <c r="P5" s="2">
        <v>0</v>
      </c>
      <c r="Q5" s="2">
        <v>0</v>
      </c>
    </row>
    <row r="6" spans="1:17">
      <c r="A6" s="2" t="s">
        <v>18</v>
      </c>
      <c r="B6" s="2" t="s">
        <v>19</v>
      </c>
      <c r="C6" s="2">
        <v>1605563</v>
      </c>
      <c r="D6" s="2" t="s">
        <v>27</v>
      </c>
      <c r="E6" s="3" t="s">
        <v>21</v>
      </c>
      <c r="F6" s="3" t="s">
        <v>22</v>
      </c>
      <c r="G6" s="3" t="s">
        <v>28</v>
      </c>
      <c r="H6" s="3">
        <v>1</v>
      </c>
      <c r="I6" s="2">
        <v>1</v>
      </c>
      <c r="J6" s="2">
        <v>2</v>
      </c>
      <c r="K6" s="2">
        <v>3</v>
      </c>
      <c r="L6" s="2">
        <v>6</v>
      </c>
      <c r="M6" s="2" t="s">
        <v>27</v>
      </c>
      <c r="N6" s="2">
        <v>18</v>
      </c>
      <c r="O6" s="2">
        <v>108</v>
      </c>
      <c r="P6" s="2">
        <v>0</v>
      </c>
      <c r="Q6" s="2">
        <v>0</v>
      </c>
    </row>
    <row r="9" spans="1:40">
      <c r="A9" s="1" t="s">
        <v>29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>
      <c r="A10" s="1" t="s">
        <v>1</v>
      </c>
      <c r="B10" s="1" t="s">
        <v>2</v>
      </c>
      <c r="C10" s="1" t="s">
        <v>3</v>
      </c>
      <c r="D10" s="1" t="s">
        <v>4</v>
      </c>
      <c r="E10" s="1" t="s">
        <v>5</v>
      </c>
      <c r="F10" s="1" t="s">
        <v>6</v>
      </c>
      <c r="G10" s="1" t="s">
        <v>7</v>
      </c>
      <c r="H10" s="1" t="s">
        <v>8</v>
      </c>
      <c r="I10" s="1" t="s">
        <v>9</v>
      </c>
      <c r="J10" s="1" t="s">
        <v>10</v>
      </c>
      <c r="K10" s="1" t="s">
        <v>11</v>
      </c>
      <c r="L10" s="1" t="s">
        <v>13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12">
      <c r="A11" s="2" t="s">
        <v>18</v>
      </c>
      <c r="B11" s="2" t="s">
        <v>19</v>
      </c>
      <c r="C11" s="2">
        <v>1605544</v>
      </c>
      <c r="D11" s="2" t="s">
        <v>20</v>
      </c>
      <c r="E11" s="3" t="s">
        <v>21</v>
      </c>
      <c r="F11" s="3" t="s">
        <v>22</v>
      </c>
      <c r="G11" s="3" t="s">
        <v>23</v>
      </c>
      <c r="H11" s="3">
        <v>1</v>
      </c>
      <c r="I11" s="2">
        <v>30</v>
      </c>
      <c r="J11" s="2">
        <v>60</v>
      </c>
      <c r="K11" s="2">
        <v>90</v>
      </c>
      <c r="L11" s="2" t="s">
        <v>20</v>
      </c>
    </row>
    <row r="12" spans="1:12">
      <c r="A12" s="2" t="s">
        <v>18</v>
      </c>
      <c r="B12" s="2" t="s">
        <v>19</v>
      </c>
      <c r="C12" s="2">
        <v>1605542</v>
      </c>
      <c r="D12" s="2" t="s">
        <v>24</v>
      </c>
      <c r="E12" s="3" t="s">
        <v>21</v>
      </c>
      <c r="F12" s="3" t="s">
        <v>22</v>
      </c>
      <c r="G12" s="3" t="s">
        <v>23</v>
      </c>
      <c r="H12" s="3">
        <v>1</v>
      </c>
      <c r="I12" s="2">
        <v>96</v>
      </c>
      <c r="J12" s="2">
        <v>192</v>
      </c>
      <c r="K12" s="2">
        <v>288</v>
      </c>
      <c r="L12" s="2" t="s">
        <v>24</v>
      </c>
    </row>
    <row r="13" spans="1:12">
      <c r="A13" s="2" t="s">
        <v>18</v>
      </c>
      <c r="B13" s="2" t="s">
        <v>19</v>
      </c>
      <c r="C13" s="2">
        <v>1605562</v>
      </c>
      <c r="D13" s="2" t="s">
        <v>25</v>
      </c>
      <c r="E13" s="3" t="s">
        <v>21</v>
      </c>
      <c r="F13" s="3" t="s">
        <v>22</v>
      </c>
      <c r="G13" s="3" t="s">
        <v>26</v>
      </c>
      <c r="H13" s="3">
        <v>1</v>
      </c>
      <c r="I13" s="2">
        <v>30</v>
      </c>
      <c r="J13" s="2">
        <v>60</v>
      </c>
      <c r="K13" s="2">
        <v>90</v>
      </c>
      <c r="L13" s="2" t="s">
        <v>25</v>
      </c>
    </row>
    <row r="14" spans="1:12">
      <c r="A14" s="2" t="s">
        <v>18</v>
      </c>
      <c r="B14" s="2" t="s">
        <v>19</v>
      </c>
      <c r="C14" s="2">
        <v>1605563</v>
      </c>
      <c r="D14" s="2" t="s">
        <v>27</v>
      </c>
      <c r="E14" s="3" t="s">
        <v>21</v>
      </c>
      <c r="F14" s="3" t="s">
        <v>22</v>
      </c>
      <c r="G14" s="3" t="s">
        <v>28</v>
      </c>
      <c r="H14" s="3">
        <v>1</v>
      </c>
      <c r="I14" s="6">
        <v>18</v>
      </c>
      <c r="J14" s="6">
        <v>36</v>
      </c>
      <c r="K14" s="6">
        <v>54</v>
      </c>
      <c r="L14" s="2" t="s">
        <v>27</v>
      </c>
    </row>
    <row r="18" spans="9:9">
      <c r="I18" s="5" t="s">
        <v>30</v>
      </c>
    </row>
    <row r="19" spans="9:11">
      <c r="I19" s="7" t="s">
        <v>9</v>
      </c>
      <c r="J19" s="7" t="s">
        <v>10</v>
      </c>
      <c r="K19" s="7" t="s">
        <v>11</v>
      </c>
    </row>
    <row r="20" spans="9:11">
      <c r="I20" s="8">
        <f>SUM(I11:I14)*2</f>
        <v>348</v>
      </c>
      <c r="J20" s="8">
        <f>SUM(J11:J14)*2</f>
        <v>696</v>
      </c>
      <c r="K20" s="8">
        <f>SUM(K11:K14)*2</f>
        <v>1044</v>
      </c>
    </row>
    <row r="23" spans="9:9">
      <c r="I23" s="5" t="s">
        <v>31</v>
      </c>
    </row>
    <row r="24" spans="8:12">
      <c r="H24" s="4" t="s">
        <v>32</v>
      </c>
      <c r="I24" s="7" t="s">
        <v>9</v>
      </c>
      <c r="J24" s="7" t="s">
        <v>10</v>
      </c>
      <c r="K24" s="7" t="s">
        <v>11</v>
      </c>
      <c r="L24" s="4" t="s">
        <v>33</v>
      </c>
    </row>
    <row r="25" spans="8:12">
      <c r="H25" s="4" t="s">
        <v>34</v>
      </c>
      <c r="I25" s="8">
        <f>I11+I12</f>
        <v>126</v>
      </c>
      <c r="J25" s="8">
        <f>J11+J12</f>
        <v>252</v>
      </c>
      <c r="K25" s="8">
        <f>K11+K12</f>
        <v>378</v>
      </c>
      <c r="L25" s="8" t="s">
        <v>35</v>
      </c>
    </row>
    <row r="26" spans="8:12">
      <c r="H26" s="4" t="s">
        <v>36</v>
      </c>
      <c r="I26" s="9">
        <v>18</v>
      </c>
      <c r="J26" s="9">
        <v>36</v>
      </c>
      <c r="K26" s="9">
        <v>54</v>
      </c>
      <c r="L26" s="8">
        <v>1605563</v>
      </c>
    </row>
    <row r="27" spans="8:12">
      <c r="H27" s="4" t="s">
        <v>37</v>
      </c>
      <c r="I27" s="8">
        <v>180</v>
      </c>
      <c r="J27" s="8"/>
      <c r="K27" s="8"/>
      <c r="L27" s="8">
        <v>1605562</v>
      </c>
    </row>
    <row r="30" spans="8:8">
      <c r="H30" s="5" t="s">
        <v>38</v>
      </c>
    </row>
    <row r="31" spans="8:12">
      <c r="H31" s="4" t="s">
        <v>32</v>
      </c>
      <c r="I31" s="7" t="s">
        <v>9</v>
      </c>
      <c r="J31" s="7" t="s">
        <v>10</v>
      </c>
      <c r="K31" s="7" t="s">
        <v>11</v>
      </c>
      <c r="L31" s="4" t="s">
        <v>33</v>
      </c>
    </row>
    <row r="32" spans="8:12">
      <c r="H32" s="4" t="s">
        <v>34</v>
      </c>
      <c r="I32" s="8">
        <f>SUM(I11:I13)</f>
        <v>156</v>
      </c>
      <c r="J32" s="8">
        <f>SUM(J11:J13)</f>
        <v>312</v>
      </c>
      <c r="K32" s="8">
        <f>SUM(K11:K13)</f>
        <v>468</v>
      </c>
      <c r="L32" s="8" t="s">
        <v>35</v>
      </c>
    </row>
    <row r="33" spans="8:12">
      <c r="H33" s="4" t="s">
        <v>36</v>
      </c>
      <c r="I33" s="9">
        <v>18</v>
      </c>
      <c r="J33" s="9">
        <v>36</v>
      </c>
      <c r="K33" s="9">
        <v>54</v>
      </c>
      <c r="L33" s="8">
        <v>1605563</v>
      </c>
    </row>
  </sheetData>
  <mergeCells count="2">
    <mergeCell ref="A1:R1"/>
    <mergeCell ref="A9:N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.1909090909091" customWidth="1"/>
    <col min="5" max="5" width="22.6727272727273" customWidth="1"/>
    <col min="6" max="6" width="16.7090909090909" customWidth="1"/>
    <col min="7" max="7" width="15.8545454545455" customWidth="1"/>
    <col min="8" max="8" width="11.9545454545455" customWidth="1"/>
    <col min="9" max="11" width="9.13636363636364" customWidth="1"/>
    <col min="12" max="13" width="16.4636363636364" customWidth="1"/>
    <col min="14" max="14" width="12.2" customWidth="1"/>
    <col min="15" max="15" width="19.7272727272727" customWidth="1"/>
    <col min="16" max="16" width="24.6545454545455" customWidth="1"/>
    <col min="17" max="17" width="23.7909090909091" customWidth="1"/>
    <col min="18" max="40" width="9.13636363636364" customWidth="1"/>
  </cols>
  <sheetData>
    <row r="1" spans="1:40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40</v>
      </c>
      <c r="B2" s="1" t="s">
        <v>41</v>
      </c>
      <c r="C2" s="1" t="s">
        <v>42</v>
      </c>
      <c r="D2" s="1" t="s">
        <v>4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9</v>
      </c>
      <c r="J2" s="1" t="s">
        <v>10</v>
      </c>
      <c r="K2" s="1" t="s">
        <v>11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51</v>
      </c>
      <c r="Q2" s="1" t="s">
        <v>52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18</v>
      </c>
      <c r="B3" s="2" t="s">
        <v>19</v>
      </c>
      <c r="C3" s="2">
        <v>1605544</v>
      </c>
      <c r="D3" s="2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2">
        <v>1</v>
      </c>
      <c r="J3" s="2">
        <v>2</v>
      </c>
      <c r="K3" s="2">
        <v>3</v>
      </c>
      <c r="L3" s="2">
        <v>6</v>
      </c>
      <c r="M3" s="2" t="s">
        <v>20</v>
      </c>
      <c r="N3" s="2">
        <v>30</v>
      </c>
      <c r="O3" s="2">
        <v>180</v>
      </c>
      <c r="P3" s="2">
        <v>0</v>
      </c>
      <c r="Q3" s="2">
        <v>0</v>
      </c>
    </row>
    <row r="4" spans="1:17">
      <c r="A4" s="2" t="s">
        <v>18</v>
      </c>
      <c r="B4" s="2" t="s">
        <v>19</v>
      </c>
      <c r="C4" s="2">
        <v>1605542</v>
      </c>
      <c r="D4" s="2" t="s">
        <v>24</v>
      </c>
      <c r="E4" s="3" t="s">
        <v>21</v>
      </c>
      <c r="F4" s="3" t="s">
        <v>22</v>
      </c>
      <c r="G4" s="3" t="s">
        <v>23</v>
      </c>
      <c r="H4" s="3">
        <v>1</v>
      </c>
      <c r="I4" s="2">
        <v>1</v>
      </c>
      <c r="J4" s="2">
        <v>2</v>
      </c>
      <c r="K4" s="2">
        <v>3</v>
      </c>
      <c r="L4" s="2">
        <v>6</v>
      </c>
      <c r="M4" s="2" t="s">
        <v>24</v>
      </c>
      <c r="N4" s="2">
        <v>96</v>
      </c>
      <c r="O4" s="2">
        <v>576</v>
      </c>
      <c r="P4" s="2">
        <v>0</v>
      </c>
      <c r="Q4" s="2">
        <v>0</v>
      </c>
    </row>
    <row r="5" spans="1:17">
      <c r="A5" s="2" t="s">
        <v>18</v>
      </c>
      <c r="B5" s="2" t="s">
        <v>19</v>
      </c>
      <c r="C5" s="2">
        <v>1605562</v>
      </c>
      <c r="D5" s="2" t="s">
        <v>25</v>
      </c>
      <c r="E5" s="3" t="s">
        <v>21</v>
      </c>
      <c r="F5" s="3" t="s">
        <v>22</v>
      </c>
      <c r="G5" s="3" t="s">
        <v>26</v>
      </c>
      <c r="H5" s="3">
        <v>1</v>
      </c>
      <c r="I5" s="2">
        <v>1</v>
      </c>
      <c r="J5" s="2">
        <v>2</v>
      </c>
      <c r="K5" s="2">
        <v>3</v>
      </c>
      <c r="L5" s="2">
        <v>6</v>
      </c>
      <c r="M5" s="2" t="s">
        <v>25</v>
      </c>
      <c r="N5" s="2">
        <v>30</v>
      </c>
      <c r="O5" s="2">
        <v>180</v>
      </c>
      <c r="P5" s="2">
        <v>0</v>
      </c>
      <c r="Q5" s="2">
        <v>0</v>
      </c>
    </row>
    <row r="6" spans="1:17">
      <c r="A6" s="2" t="s">
        <v>18</v>
      </c>
      <c r="B6" s="2" t="s">
        <v>19</v>
      </c>
      <c r="C6" s="2">
        <v>1605563</v>
      </c>
      <c r="D6" s="2" t="s">
        <v>27</v>
      </c>
      <c r="E6" s="3" t="s">
        <v>21</v>
      </c>
      <c r="F6" s="3" t="s">
        <v>22</v>
      </c>
      <c r="G6" s="3" t="s">
        <v>28</v>
      </c>
      <c r="H6" s="3">
        <v>1</v>
      </c>
      <c r="I6" s="2">
        <v>1</v>
      </c>
      <c r="J6" s="2">
        <v>2</v>
      </c>
      <c r="K6" s="2">
        <v>3</v>
      </c>
      <c r="L6" s="2">
        <v>6</v>
      </c>
      <c r="M6" s="2" t="s">
        <v>27</v>
      </c>
      <c r="N6" s="2">
        <v>18</v>
      </c>
      <c r="O6" s="2">
        <v>108</v>
      </c>
      <c r="P6" s="2">
        <v>0</v>
      </c>
      <c r="Q6" s="2">
        <v>0</v>
      </c>
    </row>
    <row r="9" spans="1:40">
      <c r="A9" s="1" t="s">
        <v>53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>
      <c r="A10" s="1" t="s">
        <v>40</v>
      </c>
      <c r="B10" s="1" t="s">
        <v>41</v>
      </c>
      <c r="C10" s="1" t="s">
        <v>42</v>
      </c>
      <c r="D10" s="1" t="s">
        <v>4</v>
      </c>
      <c r="E10" s="1" t="s">
        <v>43</v>
      </c>
      <c r="F10" s="1" t="s">
        <v>44</v>
      </c>
      <c r="G10" s="1" t="s">
        <v>45</v>
      </c>
      <c r="H10" s="1" t="s">
        <v>46</v>
      </c>
      <c r="I10" s="1" t="s">
        <v>9</v>
      </c>
      <c r="J10" s="1" t="s">
        <v>10</v>
      </c>
      <c r="K10" s="1" t="s">
        <v>11</v>
      </c>
      <c r="L10" s="1" t="s">
        <v>48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12">
      <c r="A11" s="2" t="s">
        <v>18</v>
      </c>
      <c r="B11" s="2" t="s">
        <v>19</v>
      </c>
      <c r="C11" s="2">
        <v>1605544</v>
      </c>
      <c r="D11" s="2" t="s">
        <v>20</v>
      </c>
      <c r="E11" s="3" t="s">
        <v>21</v>
      </c>
      <c r="F11" s="3" t="s">
        <v>22</v>
      </c>
      <c r="G11" s="3" t="s">
        <v>23</v>
      </c>
      <c r="H11" s="3">
        <v>1</v>
      </c>
      <c r="I11" s="2">
        <v>30</v>
      </c>
      <c r="J11" s="2">
        <v>60</v>
      </c>
      <c r="K11" s="2">
        <v>90</v>
      </c>
      <c r="L11" s="2" t="s">
        <v>20</v>
      </c>
    </row>
    <row r="12" spans="1:12">
      <c r="A12" s="2" t="s">
        <v>18</v>
      </c>
      <c r="B12" s="2" t="s">
        <v>19</v>
      </c>
      <c r="C12" s="2">
        <v>1605542</v>
      </c>
      <c r="D12" s="2" t="s">
        <v>24</v>
      </c>
      <c r="E12" s="3" t="s">
        <v>21</v>
      </c>
      <c r="F12" s="3" t="s">
        <v>22</v>
      </c>
      <c r="G12" s="3" t="s">
        <v>23</v>
      </c>
      <c r="H12" s="3">
        <v>1</v>
      </c>
      <c r="I12" s="2">
        <v>96</v>
      </c>
      <c r="J12" s="2">
        <v>192</v>
      </c>
      <c r="K12" s="2">
        <v>288</v>
      </c>
      <c r="L12" s="2" t="s">
        <v>24</v>
      </c>
    </row>
    <row r="13" spans="1:12">
      <c r="A13" s="2" t="s">
        <v>18</v>
      </c>
      <c r="B13" s="2" t="s">
        <v>19</v>
      </c>
      <c r="C13" s="2">
        <v>1605562</v>
      </c>
      <c r="D13" s="2" t="s">
        <v>25</v>
      </c>
      <c r="E13" s="3" t="s">
        <v>21</v>
      </c>
      <c r="F13" s="3" t="s">
        <v>22</v>
      </c>
      <c r="G13" s="3" t="s">
        <v>26</v>
      </c>
      <c r="H13" s="3">
        <v>1</v>
      </c>
      <c r="I13" s="2">
        <v>30</v>
      </c>
      <c r="J13" s="2">
        <v>60</v>
      </c>
      <c r="K13" s="2">
        <v>90</v>
      </c>
      <c r="L13" s="2" t="s">
        <v>25</v>
      </c>
    </row>
    <row r="14" spans="1:12">
      <c r="A14" s="2" t="s">
        <v>18</v>
      </c>
      <c r="B14" s="2" t="s">
        <v>19</v>
      </c>
      <c r="C14" s="2">
        <v>1605563</v>
      </c>
      <c r="D14" s="2" t="s">
        <v>27</v>
      </c>
      <c r="E14" s="3" t="s">
        <v>21</v>
      </c>
      <c r="F14" s="3" t="s">
        <v>22</v>
      </c>
      <c r="G14" s="3" t="s">
        <v>28</v>
      </c>
      <c r="H14" s="3">
        <v>1</v>
      </c>
      <c r="I14" s="2">
        <v>18</v>
      </c>
      <c r="J14" s="2">
        <v>36</v>
      </c>
      <c r="K14" s="2">
        <v>54</v>
      </c>
      <c r="L14" s="2" t="s">
        <v>27</v>
      </c>
    </row>
  </sheetData>
  <mergeCells count="2">
    <mergeCell ref="A1:R1"/>
    <mergeCell ref="A9:N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2025-05-19T02:21:44Z</dcterms:created>
  <dcterms:modified xsi:type="dcterms:W3CDTF">2025-05-19T02:46:18Z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D27D4D392064448DBEE338DD3436C15A_12</vt:lpwstr>
  </property>
  <property fmtid="{D5CDD505-2E9C-101B-9397-08002B2CF9AE}" pid="3" name="KSOProductBuildVer">
    <vt:lpwstr>2052-12.1.0.20784</vt:lpwstr>
  </property>
</Properties>
</file>